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uretustetey-my.sharepoint.com/personal/stephane_teyssier_b-e-s-t_fr/Documents/Documents/AMO/2025/31122025 FRANCE TELEVISIONS MULTISERVICES/BEST/Base DCE révisé/"/>
    </mc:Choice>
  </mc:AlternateContent>
  <xr:revisionPtr revIDLastSave="41" documentId="8_{367A49F3-2EB9-4A36-9FD2-37528628C5ED}" xr6:coauthVersionLast="47" xr6:coauthVersionMax="47" xr10:uidLastSave="{4F7471BA-AC4B-4DA5-8815-EFDFAC930A48}"/>
  <bookViews>
    <workbookView xWindow="-120" yWindow="-120" windowWidth="51840" windowHeight="21120" activeTab="2" xr2:uid="{A70B8A39-EE4A-479F-AB19-2FDD4F8B9F50}"/>
  </bookViews>
  <sheets>
    <sheet name="Vallée Verte" sheetId="1" r:id="rId1"/>
    <sheet name="Vendargues" sheetId="3" r:id="rId2"/>
    <sheet name="Récaptitulatif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4" i="3" l="1"/>
  <c r="B63" i="3"/>
  <c r="A63" i="3"/>
  <c r="B38" i="6"/>
  <c r="C43" i="6" l="1"/>
  <c r="D43" i="6" s="1"/>
  <c r="D45" i="6" s="1"/>
  <c r="C44" i="6"/>
  <c r="D44" i="6" s="1"/>
  <c r="B45" i="6"/>
  <c r="A59" i="3"/>
  <c r="C33" i="6"/>
  <c r="B33" i="6"/>
  <c r="D33" i="6" s="1"/>
  <c r="C20" i="6"/>
  <c r="C21" i="6"/>
  <c r="C22" i="6"/>
  <c r="C23" i="6"/>
  <c r="C24" i="6"/>
  <c r="C25" i="6"/>
  <c r="C26" i="6"/>
  <c r="C27" i="6"/>
  <c r="B20" i="6"/>
  <c r="D20" i="6" s="1"/>
  <c r="B21" i="6"/>
  <c r="B22" i="6"/>
  <c r="B23" i="6"/>
  <c r="B24" i="6"/>
  <c r="D24" i="6" s="1"/>
  <c r="B25" i="6"/>
  <c r="D25" i="6" s="1"/>
  <c r="B26" i="6"/>
  <c r="D26" i="6" s="1"/>
  <c r="B27" i="6"/>
  <c r="D27" i="6" s="1"/>
  <c r="C13" i="6"/>
  <c r="C14" i="6"/>
  <c r="B13" i="6"/>
  <c r="B14" i="6"/>
  <c r="H7" i="6"/>
  <c r="I7" i="6"/>
  <c r="D6" i="6"/>
  <c r="E6" i="6"/>
  <c r="G6" i="6"/>
  <c r="H6" i="6"/>
  <c r="I6" i="6"/>
  <c r="J6" i="6"/>
  <c r="B69" i="3"/>
  <c r="B71" i="3" s="1"/>
  <c r="J14" i="3"/>
  <c r="J24" i="3"/>
  <c r="J19" i="3"/>
  <c r="J7" i="3"/>
  <c r="H27" i="3"/>
  <c r="J16" i="3"/>
  <c r="J23" i="3"/>
  <c r="J9" i="3"/>
  <c r="J8" i="3"/>
  <c r="J10" i="3"/>
  <c r="J11" i="3"/>
  <c r="G27" i="3"/>
  <c r="G7" i="6" s="1"/>
  <c r="D27" i="3"/>
  <c r="D7" i="6" s="1"/>
  <c r="I27" i="3"/>
  <c r="J7" i="6" s="1"/>
  <c r="C27" i="3"/>
  <c r="C7" i="6" s="1"/>
  <c r="J22" i="3"/>
  <c r="J21" i="3"/>
  <c r="J20" i="3"/>
  <c r="J18" i="3"/>
  <c r="J17" i="3"/>
  <c r="J15" i="3"/>
  <c r="D13" i="6" l="1"/>
  <c r="D23" i="6"/>
  <c r="D22" i="6"/>
  <c r="D21" i="6"/>
  <c r="D14" i="6"/>
  <c r="C45" i="6"/>
  <c r="B15" i="6"/>
  <c r="C15" i="6"/>
  <c r="D8" i="6"/>
  <c r="J8" i="6"/>
  <c r="G8" i="6"/>
  <c r="I8" i="6"/>
  <c r="H8" i="6"/>
  <c r="C38" i="6"/>
  <c r="D38" i="6" s="1"/>
  <c r="B27" i="3"/>
  <c r="B7" i="6" s="1"/>
  <c r="E27" i="3"/>
  <c r="E7" i="6" s="1"/>
  <c r="E8" i="6" s="1"/>
  <c r="J25" i="3"/>
  <c r="B34" i="3"/>
  <c r="J13" i="3"/>
  <c r="J26" i="3"/>
  <c r="E14" i="1"/>
  <c r="F27" i="3" l="1"/>
  <c r="F7" i="6" s="1"/>
  <c r="K7" i="6" s="1"/>
  <c r="J12" i="3"/>
  <c r="J27" i="3" s="1"/>
  <c r="B23" i="1"/>
  <c r="E13" i="1" l="1"/>
  <c r="E12" i="1"/>
  <c r="D17" i="1" l="1"/>
  <c r="F6" i="6" s="1"/>
  <c r="F8" i="6" s="1"/>
  <c r="C17" i="1"/>
  <c r="C6" i="6" s="1"/>
  <c r="C8" i="6" s="1"/>
  <c r="B17" i="1"/>
  <c r="B6" i="6" s="1"/>
  <c r="E8" i="1"/>
  <c r="E9" i="1"/>
  <c r="E10" i="1"/>
  <c r="E11" i="1"/>
  <c r="E15" i="1"/>
  <c r="E16" i="1"/>
  <c r="E7" i="1"/>
  <c r="B47" i="1" l="1"/>
  <c r="B8" i="6"/>
  <c r="K6" i="6"/>
  <c r="E17" i="1"/>
  <c r="K8" i="6" l="1"/>
  <c r="D15" i="6"/>
</calcChain>
</file>

<file path=xl/sharedStrings.xml><?xml version="1.0" encoding="utf-8"?>
<sst xmlns="http://schemas.openxmlformats.org/spreadsheetml/2006/main" count="319" uniqueCount="81">
  <si>
    <t>Site : Vallée Verte</t>
  </si>
  <si>
    <t>Désignation des locaux</t>
  </si>
  <si>
    <t>Plastique</t>
  </si>
  <si>
    <t>Carrelage</t>
  </si>
  <si>
    <t>Circulation</t>
  </si>
  <si>
    <t>Bureaux</t>
  </si>
  <si>
    <t>Salle de réunion</t>
  </si>
  <si>
    <t>Espace repas détente</t>
  </si>
  <si>
    <t>Sanitaires</t>
  </si>
  <si>
    <t>Locaux techniques</t>
  </si>
  <si>
    <t>Locaux de stockage</t>
  </si>
  <si>
    <t>Total</t>
  </si>
  <si>
    <t>Totaux des surfaces sols</t>
  </si>
  <si>
    <t>Douches</t>
  </si>
  <si>
    <t>Vestaires</t>
  </si>
  <si>
    <t>Nature et surfaces des sols par typologie de locaux</t>
  </si>
  <si>
    <t>Désignation</t>
  </si>
  <si>
    <t>Surfaces déployées en m²</t>
  </si>
  <si>
    <t>Total des surfaces de la vitrerie</t>
  </si>
  <si>
    <t>Surfaces déployées de la vitrerie par type d'accessibilité</t>
  </si>
  <si>
    <t>Équipements sanitaires</t>
  </si>
  <si>
    <t>Effectif sur site : 15 personnes par jour et 50 personnes sur 14 jours par an</t>
  </si>
  <si>
    <t>Qté</t>
  </si>
  <si>
    <t>Papier hygiénique</t>
  </si>
  <si>
    <t>Essuie-main papier</t>
  </si>
  <si>
    <t>Savon</t>
  </si>
  <si>
    <t>Conteneurs hygiène féminine</t>
  </si>
  <si>
    <t>Socle et balayette</t>
  </si>
  <si>
    <t>Local informatique</t>
  </si>
  <si>
    <t>-</t>
  </si>
  <si>
    <t>Fontaine à eau</t>
  </si>
  <si>
    <t>Type</t>
  </si>
  <si>
    <t>Lattes bois</t>
  </si>
  <si>
    <t>Béton</t>
  </si>
  <si>
    <t>Résine polyuréthane</t>
  </si>
  <si>
    <t>Escaliers</t>
  </si>
  <si>
    <t>Extérieurs</t>
  </si>
  <si>
    <t>Accueil</t>
  </si>
  <si>
    <t>Ascenseurs</t>
  </si>
  <si>
    <t>Local médical</t>
  </si>
  <si>
    <t>Sas studios plateaux</t>
  </si>
  <si>
    <t>Studios plateaux</t>
  </si>
  <si>
    <t>Salle de restaurant</t>
  </si>
  <si>
    <t>Bitume</t>
  </si>
  <si>
    <t>Fer</t>
  </si>
  <si>
    <t>Loges</t>
  </si>
  <si>
    <t>Espace détente - Tisanerie</t>
  </si>
  <si>
    <t>Vestaires - Douches</t>
  </si>
  <si>
    <t>Ateliers</t>
  </si>
  <si>
    <t>Salle de montage</t>
  </si>
  <si>
    <t xml:space="preserve">Nature et surfaces des sols par typologie de locaux </t>
  </si>
  <si>
    <t>Moquette</t>
  </si>
  <si>
    <t>Parfum</t>
  </si>
  <si>
    <t>Équipements</t>
  </si>
  <si>
    <t>Grilles urinoirs</t>
  </si>
  <si>
    <t>Poubelles</t>
  </si>
  <si>
    <t>Surfaces à traiter</t>
  </si>
  <si>
    <t>Espaces verts - Extérieurs</t>
  </si>
  <si>
    <t>Espaces verts</t>
  </si>
  <si>
    <t>Circulations extérieures</t>
  </si>
  <si>
    <t>Adresse : Domaine de la Vallée Verte – Bât. MOKA, rue de la Vallée Verte 13011 Marseille</t>
  </si>
  <si>
    <t>Ciment peint</t>
  </si>
  <si>
    <t>Zone bureaux</t>
  </si>
  <si>
    <t>Site : Vendargues</t>
  </si>
  <si>
    <t>Adresse : 1090 av des Bigos 34740 Vendargues</t>
  </si>
  <si>
    <t>Effectif sur site : 220 personnes par jour</t>
  </si>
  <si>
    <t>Vallée verte</t>
  </si>
  <si>
    <t>Récapitulatif lot 2</t>
  </si>
  <si>
    <t>Surfaces totales déployées en m²</t>
  </si>
  <si>
    <t xml:space="preserve">Effectif sur site </t>
  </si>
  <si>
    <t>15 personnes par jour et 50 personnes sur 14 jours par an</t>
  </si>
  <si>
    <t>220 personnes par jour</t>
  </si>
  <si>
    <t>Quantité</t>
  </si>
  <si>
    <t>Total du nombre des fontaines à eau</t>
  </si>
  <si>
    <t>Locaux technique</t>
  </si>
  <si>
    <t>Total des surfaces</t>
  </si>
  <si>
    <t>Total des équipements</t>
  </si>
  <si>
    <r>
      <t xml:space="preserve">Vitrerie - hauteur </t>
    </r>
    <r>
      <rPr>
        <sz val="10"/>
        <color theme="1"/>
        <rFont val="Aptos Narrow"/>
        <family val="2"/>
      </rPr>
      <t>≤</t>
    </r>
    <r>
      <rPr>
        <sz val="10"/>
        <color theme="1"/>
        <rFont val="Aptos Narrow"/>
        <family val="2"/>
        <scheme val="minor"/>
      </rPr>
      <t xml:space="preserve"> à 3 m</t>
    </r>
  </si>
  <si>
    <t>Vitrerie - hauteur &gt; à 3 m</t>
  </si>
  <si>
    <t>Vendargues</t>
  </si>
  <si>
    <t>Lutte contre les nuisibles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</si>
</sst>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m²&quot;"/>
  </numFmts>
  <fonts count="5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</font>
    <font>
      <b/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1" fillId="0" borderId="1" xfId="0" quotePrefix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4" fontId="1" fillId="0" borderId="2" xfId="0" quotePrefix="1" applyNumberFormat="1" applyFont="1" applyBorder="1" applyAlignment="1">
      <alignment horizontal="center" vertical="center"/>
    </xf>
    <xf numFmtId="164" fontId="1" fillId="0" borderId="0" xfId="0" quotePrefix="1" applyNumberFormat="1" applyFont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 wrapText="1"/>
    </xf>
    <xf numFmtId="164" fontId="2" fillId="0" borderId="1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352427</xdr:colOff>
      <xdr:row>37</xdr:row>
      <xdr:rowOff>73028</xdr:rowOff>
    </xdr:from>
    <xdr:to>
      <xdr:col>0</xdr:col>
      <xdr:colOff>1390650</xdr:colOff>
      <xdr:row>37</xdr:row>
      <xdr:rowOff>1457325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583F347-EA15-32F2-6B3C-FEC934BF7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7" y="9312278"/>
          <a:ext cx="1038223" cy="13842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366712</xdr:colOff>
      <xdr:row>51</xdr:row>
      <xdr:rowOff>104775</xdr:rowOff>
    </xdr:from>
    <xdr:to>
      <xdr:col>0</xdr:col>
      <xdr:colOff>1378312</xdr:colOff>
      <xdr:row>51</xdr:row>
      <xdr:rowOff>1453575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66C79B5-A2BD-3DA4-C1C0-A8010E997F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6712" y="11515725"/>
          <a:ext cx="1011600" cy="13488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B27B0-6498-4BAD-90E9-99B72006B574}">
  <dimension ref="A1:J47"/>
  <sheetViews>
    <sheetView topLeftCell="A8" workbookViewId="0">
      <selection activeCell="A42" sqref="A42"/>
    </sheetView>
  </sheetViews>
  <sheetFormatPr baseColWidth="10" defaultRowHeight="13.5" x14ac:dyDescent="0.25"/>
  <cols>
    <col min="1" max="1" width="26.7109375" style="1" customWidth="1"/>
    <col min="2" max="16384" width="11.42578125" style="2"/>
  </cols>
  <sheetData>
    <row r="1" spans="1:5" x14ac:dyDescent="0.25">
      <c r="A1" s="3" t="s">
        <v>0</v>
      </c>
    </row>
    <row r="3" spans="1:5" x14ac:dyDescent="0.25">
      <c r="A3" s="3" t="s">
        <v>60</v>
      </c>
    </row>
    <row r="4" spans="1:5" x14ac:dyDescent="0.25">
      <c r="A4" s="3"/>
    </row>
    <row r="5" spans="1:5" x14ac:dyDescent="0.25">
      <c r="A5" s="9" t="s">
        <v>15</v>
      </c>
      <c r="B5" s="9"/>
      <c r="C5" s="9"/>
      <c r="D5" s="9"/>
      <c r="E5" s="9"/>
    </row>
    <row r="6" spans="1:5" s="4" customFormat="1" ht="31.5" customHeight="1" x14ac:dyDescent="0.25">
      <c r="A6" s="13" t="s">
        <v>1</v>
      </c>
      <c r="B6" s="13" t="s">
        <v>2</v>
      </c>
      <c r="C6" s="13" t="s">
        <v>3</v>
      </c>
      <c r="D6" s="13" t="s">
        <v>33</v>
      </c>
      <c r="E6" s="13" t="s">
        <v>11</v>
      </c>
    </row>
    <row r="7" spans="1:5" ht="16.5" customHeight="1" x14ac:dyDescent="0.25">
      <c r="A7" s="5" t="s">
        <v>4</v>
      </c>
      <c r="B7" s="6">
        <v>75</v>
      </c>
      <c r="C7" s="11" t="s">
        <v>29</v>
      </c>
      <c r="D7" s="11" t="s">
        <v>29</v>
      </c>
      <c r="E7" s="7">
        <f>SUM(B7:D7)</f>
        <v>75</v>
      </c>
    </row>
    <row r="8" spans="1:5" ht="16.5" customHeight="1" x14ac:dyDescent="0.25">
      <c r="A8" s="5" t="s">
        <v>5</v>
      </c>
      <c r="B8" s="6">
        <v>252</v>
      </c>
      <c r="C8" s="11" t="s">
        <v>29</v>
      </c>
      <c r="D8" s="6">
        <v>20</v>
      </c>
      <c r="E8" s="7">
        <f t="shared" ref="E8:E16" si="0">SUM(B8:D8)</f>
        <v>272</v>
      </c>
    </row>
    <row r="9" spans="1:5" ht="16.5" customHeight="1" x14ac:dyDescent="0.25">
      <c r="A9" s="5" t="s">
        <v>6</v>
      </c>
      <c r="B9" s="6">
        <v>71</v>
      </c>
      <c r="C9" s="11" t="s">
        <v>29</v>
      </c>
      <c r="D9" s="11" t="s">
        <v>29</v>
      </c>
      <c r="E9" s="7">
        <f t="shared" si="0"/>
        <v>71</v>
      </c>
    </row>
    <row r="10" spans="1:5" ht="16.5" customHeight="1" x14ac:dyDescent="0.25">
      <c r="A10" s="5" t="s">
        <v>7</v>
      </c>
      <c r="B10" s="6">
        <v>30</v>
      </c>
      <c r="C10" s="11" t="s">
        <v>29</v>
      </c>
      <c r="D10" s="11" t="s">
        <v>29</v>
      </c>
      <c r="E10" s="7">
        <f t="shared" si="0"/>
        <v>30</v>
      </c>
    </row>
    <row r="11" spans="1:5" ht="16.5" customHeight="1" x14ac:dyDescent="0.25">
      <c r="A11" s="5" t="s">
        <v>8</v>
      </c>
      <c r="B11" s="11" t="s">
        <v>29</v>
      </c>
      <c r="C11" s="6">
        <v>47</v>
      </c>
      <c r="D11" s="11" t="s">
        <v>29</v>
      </c>
      <c r="E11" s="7">
        <f t="shared" si="0"/>
        <v>47</v>
      </c>
    </row>
    <row r="12" spans="1:5" ht="16.5" customHeight="1" x14ac:dyDescent="0.25">
      <c r="A12" s="5" t="s">
        <v>13</v>
      </c>
      <c r="B12" s="11" t="s">
        <v>29</v>
      </c>
      <c r="C12" s="6">
        <v>4</v>
      </c>
      <c r="D12" s="11" t="s">
        <v>29</v>
      </c>
      <c r="E12" s="7">
        <f t="shared" si="0"/>
        <v>4</v>
      </c>
    </row>
    <row r="13" spans="1:5" ht="16.5" customHeight="1" x14ac:dyDescent="0.25">
      <c r="A13" s="5" t="s">
        <v>14</v>
      </c>
      <c r="B13" s="11" t="s">
        <v>29</v>
      </c>
      <c r="C13" s="6">
        <v>36</v>
      </c>
      <c r="D13" s="11" t="s">
        <v>29</v>
      </c>
      <c r="E13" s="7">
        <f t="shared" ref="E13:E14" si="1">SUM(B13:D13)</f>
        <v>36</v>
      </c>
    </row>
    <row r="14" spans="1:5" ht="16.5" customHeight="1" x14ac:dyDescent="0.25">
      <c r="A14" s="5" t="s">
        <v>28</v>
      </c>
      <c r="B14" s="6">
        <v>10</v>
      </c>
      <c r="C14" s="11" t="s">
        <v>29</v>
      </c>
      <c r="D14" s="11" t="s">
        <v>29</v>
      </c>
      <c r="E14" s="7">
        <f t="shared" si="1"/>
        <v>10</v>
      </c>
    </row>
    <row r="15" spans="1:5" ht="16.5" customHeight="1" x14ac:dyDescent="0.25">
      <c r="A15" s="5" t="s">
        <v>74</v>
      </c>
      <c r="B15" s="11" t="s">
        <v>29</v>
      </c>
      <c r="C15" s="11" t="s">
        <v>29</v>
      </c>
      <c r="D15" s="6">
        <v>9</v>
      </c>
      <c r="E15" s="7">
        <f t="shared" si="0"/>
        <v>9</v>
      </c>
    </row>
    <row r="16" spans="1:5" ht="16.5" customHeight="1" x14ac:dyDescent="0.25">
      <c r="A16" s="5" t="s">
        <v>10</v>
      </c>
      <c r="B16" s="11" t="s">
        <v>29</v>
      </c>
      <c r="C16" s="11" t="s">
        <v>29</v>
      </c>
      <c r="D16" s="6">
        <v>912</v>
      </c>
      <c r="E16" s="7">
        <f t="shared" si="0"/>
        <v>912</v>
      </c>
    </row>
    <row r="17" spans="1:5" ht="28.5" customHeight="1" x14ac:dyDescent="0.25">
      <c r="A17" s="8" t="s">
        <v>12</v>
      </c>
      <c r="B17" s="7">
        <f t="shared" ref="B17:D17" si="2">SUM(B7:B16)</f>
        <v>438</v>
      </c>
      <c r="C17" s="7">
        <f t="shared" si="2"/>
        <v>87</v>
      </c>
      <c r="D17" s="7">
        <f t="shared" si="2"/>
        <v>941</v>
      </c>
      <c r="E17" s="7">
        <f>SUM(E7:E16)</f>
        <v>1466</v>
      </c>
    </row>
    <row r="18" spans="1:5" x14ac:dyDescent="0.25">
      <c r="A18" s="3"/>
      <c r="B18" s="10"/>
      <c r="C18" s="10"/>
      <c r="D18" s="10"/>
      <c r="E18" s="10"/>
    </row>
    <row r="19" spans="1:5" x14ac:dyDescent="0.25">
      <c r="A19" s="3"/>
      <c r="B19" s="10"/>
      <c r="C19" s="10"/>
      <c r="D19" s="10"/>
      <c r="E19" s="10"/>
    </row>
    <row r="20" spans="1:5" x14ac:dyDescent="0.25">
      <c r="A20" s="9" t="s">
        <v>19</v>
      </c>
      <c r="B20" s="9"/>
    </row>
    <row r="21" spans="1:5" ht="49.5" customHeight="1" x14ac:dyDescent="0.25">
      <c r="A21" s="13" t="s">
        <v>16</v>
      </c>
      <c r="B21" s="14" t="s">
        <v>17</v>
      </c>
    </row>
    <row r="22" spans="1:5" ht="16.5" customHeight="1" x14ac:dyDescent="0.25">
      <c r="A22" s="5" t="s">
        <v>77</v>
      </c>
      <c r="B22" s="6">
        <v>384</v>
      </c>
    </row>
    <row r="23" spans="1:5" ht="28.5" customHeight="1" x14ac:dyDescent="0.25">
      <c r="A23" s="8" t="s">
        <v>18</v>
      </c>
      <c r="B23" s="7">
        <f>SUM(B22:B22)</f>
        <v>384</v>
      </c>
    </row>
    <row r="24" spans="1:5" x14ac:dyDescent="0.25">
      <c r="A24" s="3"/>
      <c r="B24" s="10"/>
    </row>
    <row r="26" spans="1:5" s="4" customFormat="1" x14ac:dyDescent="0.25">
      <c r="A26" s="3" t="s">
        <v>20</v>
      </c>
    </row>
    <row r="27" spans="1:5" ht="31.5" customHeight="1" x14ac:dyDescent="0.25">
      <c r="A27" s="13" t="s">
        <v>53</v>
      </c>
      <c r="B27" s="13" t="s">
        <v>22</v>
      </c>
    </row>
    <row r="28" spans="1:5" ht="16.5" customHeight="1" x14ac:dyDescent="0.25">
      <c r="A28" s="5" t="s">
        <v>23</v>
      </c>
      <c r="B28" s="12">
        <v>9</v>
      </c>
    </row>
    <row r="29" spans="1:5" ht="16.5" customHeight="1" x14ac:dyDescent="0.25">
      <c r="A29" s="5" t="s">
        <v>24</v>
      </c>
      <c r="B29" s="12">
        <v>5</v>
      </c>
    </row>
    <row r="30" spans="1:5" ht="16.5" customHeight="1" x14ac:dyDescent="0.25">
      <c r="A30" s="5" t="s">
        <v>25</v>
      </c>
      <c r="B30" s="12">
        <v>6</v>
      </c>
    </row>
    <row r="31" spans="1:5" ht="16.5" customHeight="1" x14ac:dyDescent="0.25">
      <c r="A31" s="5" t="s">
        <v>26</v>
      </c>
      <c r="B31" s="12">
        <v>4</v>
      </c>
    </row>
    <row r="32" spans="1:5" ht="16.5" customHeight="1" x14ac:dyDescent="0.25">
      <c r="A32" s="5" t="s">
        <v>27</v>
      </c>
      <c r="B32" s="12">
        <v>9</v>
      </c>
    </row>
    <row r="33" spans="1:10" x14ac:dyDescent="0.25">
      <c r="A33" s="3" t="s">
        <v>21</v>
      </c>
    </row>
    <row r="34" spans="1:10" x14ac:dyDescent="0.25">
      <c r="A34" s="3"/>
    </row>
    <row r="36" spans="1:10" x14ac:dyDescent="0.25">
      <c r="A36" s="3" t="s">
        <v>30</v>
      </c>
    </row>
    <row r="37" spans="1:10" ht="31.5" customHeight="1" x14ac:dyDescent="0.25">
      <c r="A37" s="13" t="s">
        <v>31</v>
      </c>
      <c r="B37" s="13" t="s">
        <v>22</v>
      </c>
    </row>
    <row r="38" spans="1:10" ht="123" customHeight="1" x14ac:dyDescent="0.25">
      <c r="A38" s="15"/>
      <c r="B38" s="12">
        <v>3</v>
      </c>
    </row>
    <row r="41" spans="1:10" x14ac:dyDescent="0.25">
      <c r="A41" s="9" t="s">
        <v>80</v>
      </c>
      <c r="B41" s="9"/>
      <c r="C41" s="9"/>
      <c r="D41" s="9"/>
      <c r="E41" s="9"/>
      <c r="F41" s="9"/>
      <c r="G41" s="9"/>
      <c r="H41" s="9"/>
      <c r="I41" s="9"/>
      <c r="J41" s="9"/>
    </row>
    <row r="42" spans="1:10" s="4" customFormat="1" ht="31.5" customHeight="1" x14ac:dyDescent="0.25">
      <c r="A42" s="13" t="s">
        <v>1</v>
      </c>
      <c r="B42" s="14" t="s">
        <v>56</v>
      </c>
      <c r="C42" s="16"/>
      <c r="G42" s="17"/>
    </row>
    <row r="43" spans="1:10" ht="16.5" customHeight="1" x14ac:dyDescent="0.25">
      <c r="A43" s="5" t="s">
        <v>62</v>
      </c>
      <c r="B43" s="11">
        <v>409</v>
      </c>
      <c r="C43" s="18"/>
      <c r="D43" s="19"/>
      <c r="E43" s="19"/>
      <c r="F43" s="19"/>
      <c r="G43" s="19"/>
      <c r="H43" s="19"/>
      <c r="I43" s="19"/>
      <c r="J43" s="10"/>
    </row>
    <row r="44" spans="1:10" ht="16.5" customHeight="1" x14ac:dyDescent="0.25">
      <c r="A44" s="5" t="s">
        <v>28</v>
      </c>
      <c r="B44" s="11">
        <v>10</v>
      </c>
      <c r="C44" s="18"/>
      <c r="D44" s="19"/>
      <c r="E44" s="19"/>
      <c r="F44" s="19"/>
      <c r="G44" s="19"/>
      <c r="H44" s="19"/>
      <c r="I44" s="19"/>
      <c r="J44" s="10"/>
    </row>
    <row r="45" spans="1:10" ht="16.5" customHeight="1" x14ac:dyDescent="0.25">
      <c r="A45" s="5" t="s">
        <v>74</v>
      </c>
      <c r="B45" s="11">
        <v>9</v>
      </c>
      <c r="C45" s="18"/>
      <c r="D45" s="19"/>
      <c r="E45" s="19"/>
      <c r="F45" s="19"/>
      <c r="G45" s="19"/>
      <c r="H45" s="19"/>
      <c r="I45" s="19"/>
      <c r="J45" s="10"/>
    </row>
    <row r="46" spans="1:10" ht="16.5" customHeight="1" x14ac:dyDescent="0.25">
      <c r="A46" s="5" t="s">
        <v>10</v>
      </c>
      <c r="B46" s="11">
        <v>912</v>
      </c>
      <c r="C46" s="18"/>
      <c r="D46" s="19"/>
      <c r="E46" s="19"/>
      <c r="F46" s="19"/>
      <c r="G46" s="19"/>
      <c r="H46" s="19"/>
      <c r="I46" s="19"/>
      <c r="J46" s="10"/>
    </row>
    <row r="47" spans="1:10" ht="28.5" customHeight="1" x14ac:dyDescent="0.25">
      <c r="A47" s="8" t="s">
        <v>12</v>
      </c>
      <c r="B47" s="7">
        <f>SUM(B43:B46)</f>
        <v>1340</v>
      </c>
      <c r="C47" s="20"/>
      <c r="D47" s="10"/>
      <c r="E47" s="10"/>
      <c r="F47" s="10"/>
      <c r="G47" s="10"/>
      <c r="H47" s="10"/>
      <c r="I47" s="10"/>
      <c r="J47" s="10"/>
    </row>
  </sheetData>
  <sheetProtection algorithmName="SHA-512" hashValue="Mus4CTVeF62nl0S+oU/l77abdgAa1S2Ev7Qw9WvrfrZDstOY0vLNXsCXLQVcyxg4gCLjKwqRU3W51zVbIcO4YA==" saltValue="N3A0F0k2gMou/TDBgPgDIA==" spinCount="100000" sheet="1" objects="1" scenarios="1" selectLockedCells="1" selectUnlockedCell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1E701-5E9D-45DB-A7AC-FDFB5EC49456}">
  <dimension ref="A1:J71"/>
  <sheetViews>
    <sheetView topLeftCell="A20" workbookViewId="0">
      <selection activeCell="A56" sqref="A56"/>
    </sheetView>
  </sheetViews>
  <sheetFormatPr baseColWidth="10" defaultRowHeight="13.5" x14ac:dyDescent="0.25"/>
  <cols>
    <col min="1" max="1" width="26.7109375" style="1" customWidth="1"/>
    <col min="2" max="16384" width="11.42578125" style="2"/>
  </cols>
  <sheetData>
    <row r="1" spans="1:10" x14ac:dyDescent="0.25">
      <c r="A1" s="3" t="s">
        <v>63</v>
      </c>
    </row>
    <row r="3" spans="1:10" x14ac:dyDescent="0.25">
      <c r="A3" s="9" t="s">
        <v>64</v>
      </c>
      <c r="B3" s="21"/>
    </row>
    <row r="4" spans="1:10" x14ac:dyDescent="0.25">
      <c r="A4" s="3"/>
    </row>
    <row r="5" spans="1:10" x14ac:dyDescent="0.25">
      <c r="A5" s="9" t="s">
        <v>50</v>
      </c>
      <c r="B5" s="9"/>
      <c r="C5" s="9"/>
      <c r="D5" s="9"/>
      <c r="E5" s="9"/>
      <c r="F5" s="9"/>
      <c r="G5" s="9"/>
      <c r="H5" s="9"/>
      <c r="I5" s="9"/>
      <c r="J5" s="9"/>
    </row>
    <row r="6" spans="1:10" s="4" customFormat="1" ht="31.5" customHeight="1" x14ac:dyDescent="0.25">
      <c r="A6" s="13" t="s">
        <v>1</v>
      </c>
      <c r="B6" s="13" t="s">
        <v>2</v>
      </c>
      <c r="C6" s="13" t="s">
        <v>3</v>
      </c>
      <c r="D6" s="13" t="s">
        <v>32</v>
      </c>
      <c r="E6" s="13" t="s">
        <v>51</v>
      </c>
      <c r="F6" s="13" t="s">
        <v>33</v>
      </c>
      <c r="G6" s="14" t="s">
        <v>34</v>
      </c>
      <c r="H6" s="13" t="s">
        <v>43</v>
      </c>
      <c r="I6" s="13" t="s">
        <v>44</v>
      </c>
      <c r="J6" s="13" t="s">
        <v>11</v>
      </c>
    </row>
    <row r="7" spans="1:10" ht="16.5" customHeight="1" x14ac:dyDescent="0.25">
      <c r="A7" s="5" t="s">
        <v>36</v>
      </c>
      <c r="B7" s="11" t="s">
        <v>29</v>
      </c>
      <c r="C7" s="11" t="s">
        <v>29</v>
      </c>
      <c r="D7" s="11" t="s">
        <v>29</v>
      </c>
      <c r="E7" s="11" t="s">
        <v>29</v>
      </c>
      <c r="F7" s="11" t="s">
        <v>29</v>
      </c>
      <c r="G7" s="11" t="s">
        <v>29</v>
      </c>
      <c r="H7" s="11">
        <v>7600</v>
      </c>
      <c r="I7" s="11" t="s">
        <v>29</v>
      </c>
      <c r="J7" s="7">
        <f>SUM(B7:I7)</f>
        <v>7600</v>
      </c>
    </row>
    <row r="8" spans="1:10" ht="16.5" customHeight="1" x14ac:dyDescent="0.25">
      <c r="A8" s="5" t="s">
        <v>37</v>
      </c>
      <c r="B8" s="11">
        <v>43</v>
      </c>
      <c r="C8" s="11" t="s">
        <v>29</v>
      </c>
      <c r="D8" s="11" t="s">
        <v>29</v>
      </c>
      <c r="E8" s="11" t="s">
        <v>29</v>
      </c>
      <c r="F8" s="11" t="s">
        <v>29</v>
      </c>
      <c r="G8" s="11" t="s">
        <v>29</v>
      </c>
      <c r="H8" s="11" t="s">
        <v>29</v>
      </c>
      <c r="I8" s="11" t="s">
        <v>29</v>
      </c>
      <c r="J8" s="7">
        <f>SUM(B8:I8)</f>
        <v>43</v>
      </c>
    </row>
    <row r="9" spans="1:10" ht="16.5" customHeight="1" x14ac:dyDescent="0.25">
      <c r="A9" s="5" t="s">
        <v>38</v>
      </c>
      <c r="B9" s="11">
        <v>4</v>
      </c>
      <c r="C9" s="11"/>
      <c r="D9" s="11"/>
      <c r="E9" s="11"/>
      <c r="F9" s="11"/>
      <c r="G9" s="11"/>
      <c r="H9" s="11"/>
      <c r="I9" s="11"/>
      <c r="J9" s="7">
        <f>SUM(B9:I9)</f>
        <v>4</v>
      </c>
    </row>
    <row r="10" spans="1:10" ht="16.5" customHeight="1" x14ac:dyDescent="0.25">
      <c r="A10" s="5" t="s">
        <v>35</v>
      </c>
      <c r="B10" s="11" t="s">
        <v>29</v>
      </c>
      <c r="C10" s="11" t="s">
        <v>29</v>
      </c>
      <c r="D10" s="11">
        <v>36</v>
      </c>
      <c r="E10" s="11" t="s">
        <v>29</v>
      </c>
      <c r="F10" s="11" t="s">
        <v>29</v>
      </c>
      <c r="G10" s="11" t="s">
        <v>29</v>
      </c>
      <c r="H10" s="11" t="s">
        <v>29</v>
      </c>
      <c r="I10" s="11">
        <v>55</v>
      </c>
      <c r="J10" s="7">
        <f>SUM(B10:I10)</f>
        <v>91</v>
      </c>
    </row>
    <row r="11" spans="1:10" ht="16.5" customHeight="1" x14ac:dyDescent="0.25">
      <c r="A11" s="5" t="s">
        <v>4</v>
      </c>
      <c r="B11" s="11">
        <v>80</v>
      </c>
      <c r="C11" s="11" t="s">
        <v>29</v>
      </c>
      <c r="D11" s="11">
        <v>285</v>
      </c>
      <c r="E11" s="11" t="s">
        <v>29</v>
      </c>
      <c r="F11" s="11">
        <v>2895</v>
      </c>
      <c r="G11" s="11">
        <v>80</v>
      </c>
      <c r="H11" s="11" t="s">
        <v>29</v>
      </c>
      <c r="I11" s="11" t="s">
        <v>29</v>
      </c>
      <c r="J11" s="7">
        <f>SUM(B11:I11)</f>
        <v>3340</v>
      </c>
    </row>
    <row r="12" spans="1:10" ht="16.5" customHeight="1" x14ac:dyDescent="0.25">
      <c r="A12" s="5" t="s">
        <v>5</v>
      </c>
      <c r="B12" s="11">
        <v>2331</v>
      </c>
      <c r="C12" s="11" t="s">
        <v>29</v>
      </c>
      <c r="D12" s="11" t="s">
        <v>29</v>
      </c>
      <c r="E12" s="11" t="s">
        <v>29</v>
      </c>
      <c r="F12" s="11" t="s">
        <v>29</v>
      </c>
      <c r="G12" s="11" t="s">
        <v>29</v>
      </c>
      <c r="H12" s="11" t="s">
        <v>29</v>
      </c>
      <c r="I12" s="11" t="s">
        <v>29</v>
      </c>
      <c r="J12" s="7">
        <f t="shared" ref="J12:J22" si="0">SUM(B12:I12)</f>
        <v>2331</v>
      </c>
    </row>
    <row r="13" spans="1:10" ht="16.5" customHeight="1" x14ac:dyDescent="0.25">
      <c r="A13" s="5" t="s">
        <v>6</v>
      </c>
      <c r="B13" s="11">
        <v>84</v>
      </c>
      <c r="C13" s="11" t="s">
        <v>29</v>
      </c>
      <c r="D13" s="11" t="s">
        <v>29</v>
      </c>
      <c r="E13" s="11" t="s">
        <v>29</v>
      </c>
      <c r="F13" s="11" t="s">
        <v>29</v>
      </c>
      <c r="G13" s="11" t="s">
        <v>29</v>
      </c>
      <c r="H13" s="11" t="s">
        <v>29</v>
      </c>
      <c r="I13" s="11" t="s">
        <v>29</v>
      </c>
      <c r="J13" s="7">
        <f t="shared" si="0"/>
        <v>84</v>
      </c>
    </row>
    <row r="14" spans="1:10" ht="16.5" customHeight="1" x14ac:dyDescent="0.25">
      <c r="A14" s="5" t="s">
        <v>49</v>
      </c>
      <c r="B14" s="11">
        <v>270</v>
      </c>
      <c r="C14" s="11" t="s">
        <v>29</v>
      </c>
      <c r="D14" s="11">
        <v>10</v>
      </c>
      <c r="E14" s="11">
        <v>20</v>
      </c>
      <c r="F14" s="11" t="s">
        <v>29</v>
      </c>
      <c r="G14" s="11" t="s">
        <v>29</v>
      </c>
      <c r="H14" s="11" t="s">
        <v>29</v>
      </c>
      <c r="I14" s="11" t="s">
        <v>29</v>
      </c>
      <c r="J14" s="7">
        <f>SUM(B14:I14)</f>
        <v>300</v>
      </c>
    </row>
    <row r="15" spans="1:10" ht="16.5" customHeight="1" x14ac:dyDescent="0.25">
      <c r="A15" s="5" t="s">
        <v>46</v>
      </c>
      <c r="B15" s="11">
        <v>48</v>
      </c>
      <c r="C15" s="11" t="s">
        <v>29</v>
      </c>
      <c r="D15" s="11">
        <v>58</v>
      </c>
      <c r="E15" s="11" t="s">
        <v>29</v>
      </c>
      <c r="F15" s="11" t="s">
        <v>29</v>
      </c>
      <c r="G15" s="11" t="s">
        <v>29</v>
      </c>
      <c r="H15" s="11" t="s">
        <v>29</v>
      </c>
      <c r="I15" s="11" t="s">
        <v>29</v>
      </c>
      <c r="J15" s="7">
        <f t="shared" si="0"/>
        <v>106</v>
      </c>
    </row>
    <row r="16" spans="1:10" ht="16.5" customHeight="1" x14ac:dyDescent="0.25">
      <c r="A16" s="5" t="s">
        <v>42</v>
      </c>
      <c r="B16" s="11" t="s">
        <v>29</v>
      </c>
      <c r="C16" s="11" t="s">
        <v>29</v>
      </c>
      <c r="D16" s="11">
        <v>60</v>
      </c>
      <c r="E16" s="11" t="s">
        <v>29</v>
      </c>
      <c r="F16" s="11" t="s">
        <v>29</v>
      </c>
      <c r="G16" s="11">
        <v>263</v>
      </c>
      <c r="H16" s="11" t="s">
        <v>29</v>
      </c>
      <c r="I16" s="11" t="s">
        <v>29</v>
      </c>
      <c r="J16" s="7">
        <f t="shared" ref="J16" si="1">SUM(B16:I16)</f>
        <v>323</v>
      </c>
    </row>
    <row r="17" spans="1:10" ht="16.5" customHeight="1" x14ac:dyDescent="0.25">
      <c r="A17" s="5" t="s">
        <v>8</v>
      </c>
      <c r="B17" s="11">
        <v>247</v>
      </c>
      <c r="C17" s="11">
        <v>113</v>
      </c>
      <c r="D17" s="11" t="s">
        <v>29</v>
      </c>
      <c r="E17" s="11" t="s">
        <v>29</v>
      </c>
      <c r="F17" s="11" t="s">
        <v>29</v>
      </c>
      <c r="G17" s="11" t="s">
        <v>29</v>
      </c>
      <c r="H17" s="11" t="s">
        <v>29</v>
      </c>
      <c r="I17" s="11" t="s">
        <v>29</v>
      </c>
      <c r="J17" s="7">
        <f t="shared" si="0"/>
        <v>360</v>
      </c>
    </row>
    <row r="18" spans="1:10" ht="16.5" customHeight="1" x14ac:dyDescent="0.25">
      <c r="A18" s="5" t="s">
        <v>47</v>
      </c>
      <c r="B18" s="11">
        <v>100</v>
      </c>
      <c r="C18" s="11" t="s">
        <v>29</v>
      </c>
      <c r="D18" s="11" t="s">
        <v>29</v>
      </c>
      <c r="E18" s="11" t="s">
        <v>29</v>
      </c>
      <c r="F18" s="11" t="s">
        <v>29</v>
      </c>
      <c r="G18" s="11" t="s">
        <v>29</v>
      </c>
      <c r="H18" s="11" t="s">
        <v>29</v>
      </c>
      <c r="I18" s="11" t="s">
        <v>29</v>
      </c>
      <c r="J18" s="7">
        <f t="shared" si="0"/>
        <v>100</v>
      </c>
    </row>
    <row r="19" spans="1:10" ht="16.5" customHeight="1" x14ac:dyDescent="0.25">
      <c r="A19" s="5" t="s">
        <v>45</v>
      </c>
      <c r="B19" s="11">
        <v>239</v>
      </c>
      <c r="C19" s="11" t="s">
        <v>29</v>
      </c>
      <c r="D19" s="11" t="s">
        <v>29</v>
      </c>
      <c r="E19" s="11" t="s">
        <v>29</v>
      </c>
      <c r="F19" s="11" t="s">
        <v>29</v>
      </c>
      <c r="G19" s="11" t="s">
        <v>29</v>
      </c>
      <c r="H19" s="11" t="s">
        <v>29</v>
      </c>
      <c r="I19" s="11" t="s">
        <v>29</v>
      </c>
      <c r="J19" s="7">
        <f t="shared" ref="J19" si="2">SUM(B19:I19)</f>
        <v>239</v>
      </c>
    </row>
    <row r="20" spans="1:10" ht="16.5" customHeight="1" x14ac:dyDescent="0.25">
      <c r="A20" s="5" t="s">
        <v>39</v>
      </c>
      <c r="B20" s="11">
        <v>18</v>
      </c>
      <c r="C20" s="11" t="s">
        <v>29</v>
      </c>
      <c r="D20" s="11" t="s">
        <v>29</v>
      </c>
      <c r="E20" s="11" t="s">
        <v>29</v>
      </c>
      <c r="F20" s="11" t="s">
        <v>29</v>
      </c>
      <c r="G20" s="11" t="s">
        <v>29</v>
      </c>
      <c r="H20" s="11" t="s">
        <v>29</v>
      </c>
      <c r="I20" s="11" t="s">
        <v>29</v>
      </c>
      <c r="J20" s="7">
        <f t="shared" si="0"/>
        <v>18</v>
      </c>
    </row>
    <row r="21" spans="1:10" ht="16.5" customHeight="1" x14ac:dyDescent="0.25">
      <c r="A21" s="5" t="s">
        <v>28</v>
      </c>
      <c r="B21" s="11">
        <v>40</v>
      </c>
      <c r="C21" s="11" t="s">
        <v>29</v>
      </c>
      <c r="D21" s="11" t="s">
        <v>29</v>
      </c>
      <c r="E21" s="11" t="s">
        <v>29</v>
      </c>
      <c r="F21" s="11" t="s">
        <v>29</v>
      </c>
      <c r="G21" s="11" t="s">
        <v>29</v>
      </c>
      <c r="H21" s="11" t="s">
        <v>29</v>
      </c>
      <c r="I21" s="11" t="s">
        <v>29</v>
      </c>
      <c r="J21" s="7">
        <f t="shared" si="0"/>
        <v>40</v>
      </c>
    </row>
    <row r="22" spans="1:10" ht="16.5" customHeight="1" x14ac:dyDescent="0.25">
      <c r="A22" s="5" t="s">
        <v>9</v>
      </c>
      <c r="B22" s="11" t="s">
        <v>29</v>
      </c>
      <c r="C22" s="11" t="s">
        <v>29</v>
      </c>
      <c r="D22" s="11" t="s">
        <v>29</v>
      </c>
      <c r="E22" s="11" t="s">
        <v>29</v>
      </c>
      <c r="F22" s="11">
        <v>327</v>
      </c>
      <c r="G22" s="11" t="s">
        <v>29</v>
      </c>
      <c r="H22" s="11" t="s">
        <v>29</v>
      </c>
      <c r="I22" s="11" t="s">
        <v>29</v>
      </c>
      <c r="J22" s="7">
        <f t="shared" si="0"/>
        <v>327</v>
      </c>
    </row>
    <row r="23" spans="1:10" ht="16.5" customHeight="1" x14ac:dyDescent="0.25">
      <c r="A23" s="5" t="s">
        <v>10</v>
      </c>
      <c r="B23" s="11" t="s">
        <v>29</v>
      </c>
      <c r="C23" s="11" t="s">
        <v>29</v>
      </c>
      <c r="D23" s="11" t="s">
        <v>29</v>
      </c>
      <c r="E23" s="11" t="s">
        <v>29</v>
      </c>
      <c r="F23" s="11">
        <v>3752</v>
      </c>
      <c r="G23" s="11" t="s">
        <v>29</v>
      </c>
      <c r="H23" s="11" t="s">
        <v>29</v>
      </c>
      <c r="I23" s="11" t="s">
        <v>29</v>
      </c>
      <c r="J23" s="7">
        <f t="shared" ref="J23:J26" si="3">SUM(B23:I23)</f>
        <v>3752</v>
      </c>
    </row>
    <row r="24" spans="1:10" ht="16.5" customHeight="1" x14ac:dyDescent="0.25">
      <c r="A24" s="5" t="s">
        <v>48</v>
      </c>
      <c r="B24" s="11" t="s">
        <v>29</v>
      </c>
      <c r="C24" s="11">
        <v>24</v>
      </c>
      <c r="D24" s="11" t="s">
        <v>29</v>
      </c>
      <c r="E24" s="11" t="s">
        <v>29</v>
      </c>
      <c r="F24" s="11">
        <v>1386</v>
      </c>
      <c r="G24" s="11" t="s">
        <v>29</v>
      </c>
      <c r="H24" s="11" t="s">
        <v>29</v>
      </c>
      <c r="I24" s="11" t="s">
        <v>29</v>
      </c>
      <c r="J24" s="7">
        <f t="shared" ref="J24" si="4">SUM(B24:I24)</f>
        <v>1410</v>
      </c>
    </row>
    <row r="25" spans="1:10" ht="16.5" customHeight="1" x14ac:dyDescent="0.25">
      <c r="A25" s="5" t="s">
        <v>40</v>
      </c>
      <c r="B25" s="11" t="s">
        <v>29</v>
      </c>
      <c r="C25" s="11" t="s">
        <v>29</v>
      </c>
      <c r="D25" s="11" t="s">
        <v>29</v>
      </c>
      <c r="E25" s="11" t="s">
        <v>29</v>
      </c>
      <c r="F25" s="11">
        <v>72</v>
      </c>
      <c r="G25" s="11" t="s">
        <v>29</v>
      </c>
      <c r="H25" s="11" t="s">
        <v>29</v>
      </c>
      <c r="I25" s="11" t="s">
        <v>29</v>
      </c>
      <c r="J25" s="7">
        <f t="shared" si="3"/>
        <v>72</v>
      </c>
    </row>
    <row r="26" spans="1:10" ht="16.5" customHeight="1" x14ac:dyDescent="0.25">
      <c r="A26" s="5" t="s">
        <v>41</v>
      </c>
      <c r="B26" s="11" t="s">
        <v>29</v>
      </c>
      <c r="C26" s="11" t="s">
        <v>29</v>
      </c>
      <c r="D26" s="11" t="s">
        <v>29</v>
      </c>
      <c r="E26" s="11" t="s">
        <v>29</v>
      </c>
      <c r="F26" s="11">
        <v>4308</v>
      </c>
      <c r="G26" s="11" t="s">
        <v>29</v>
      </c>
      <c r="H26" s="11" t="s">
        <v>29</v>
      </c>
      <c r="I26" s="11" t="s">
        <v>29</v>
      </c>
      <c r="J26" s="7">
        <f t="shared" si="3"/>
        <v>4308</v>
      </c>
    </row>
    <row r="27" spans="1:10" ht="28.5" customHeight="1" x14ac:dyDescent="0.25">
      <c r="A27" s="8" t="s">
        <v>12</v>
      </c>
      <c r="B27" s="7">
        <f t="shared" ref="B27:J27" si="5">SUM(B7:B26)</f>
        <v>3504</v>
      </c>
      <c r="C27" s="7">
        <f t="shared" si="5"/>
        <v>137</v>
      </c>
      <c r="D27" s="7">
        <f t="shared" si="5"/>
        <v>449</v>
      </c>
      <c r="E27" s="7">
        <f t="shared" si="5"/>
        <v>20</v>
      </c>
      <c r="F27" s="7">
        <f t="shared" si="5"/>
        <v>12740</v>
      </c>
      <c r="G27" s="7">
        <f t="shared" si="5"/>
        <v>343</v>
      </c>
      <c r="H27" s="7">
        <f t="shared" si="5"/>
        <v>7600</v>
      </c>
      <c r="I27" s="7">
        <f t="shared" si="5"/>
        <v>55</v>
      </c>
      <c r="J27" s="7">
        <f t="shared" si="5"/>
        <v>24848</v>
      </c>
    </row>
    <row r="28" spans="1:10" x14ac:dyDescent="0.25">
      <c r="A28" s="3"/>
      <c r="B28" s="10"/>
      <c r="C28" s="10"/>
      <c r="D28" s="10"/>
      <c r="E28" s="10"/>
      <c r="F28" s="10"/>
      <c r="G28" s="10"/>
      <c r="H28" s="10"/>
      <c r="I28" s="10"/>
      <c r="J28" s="10"/>
    </row>
    <row r="29" spans="1:10" x14ac:dyDescent="0.25">
      <c r="A29" s="3"/>
      <c r="B29" s="10"/>
      <c r="C29" s="10"/>
      <c r="D29" s="10"/>
      <c r="E29" s="10"/>
      <c r="F29" s="10"/>
      <c r="G29" s="10"/>
      <c r="H29" s="10"/>
      <c r="I29" s="10"/>
      <c r="J29" s="10"/>
    </row>
    <row r="30" spans="1:10" x14ac:dyDescent="0.25">
      <c r="A30" s="9" t="s">
        <v>19</v>
      </c>
      <c r="B30" s="9"/>
    </row>
    <row r="31" spans="1:10" ht="49.5" customHeight="1" x14ac:dyDescent="0.25">
      <c r="A31" s="13" t="s">
        <v>16</v>
      </c>
      <c r="B31" s="14" t="s">
        <v>17</v>
      </c>
    </row>
    <row r="32" spans="1:10" ht="16.5" customHeight="1" x14ac:dyDescent="0.25">
      <c r="A32" s="5" t="s">
        <v>77</v>
      </c>
      <c r="B32" s="6">
        <v>778</v>
      </c>
    </row>
    <row r="33" spans="1:2" ht="16.5" customHeight="1" x14ac:dyDescent="0.25">
      <c r="A33" s="5" t="s">
        <v>78</v>
      </c>
      <c r="B33" s="6">
        <v>177</v>
      </c>
    </row>
    <row r="34" spans="1:2" ht="28.5" customHeight="1" x14ac:dyDescent="0.25">
      <c r="A34" s="8" t="s">
        <v>18</v>
      </c>
      <c r="B34" s="7">
        <f>SUM(B32:B33)</f>
        <v>955</v>
      </c>
    </row>
    <row r="35" spans="1:2" x14ac:dyDescent="0.25">
      <c r="A35" s="3"/>
      <c r="B35" s="10"/>
    </row>
    <row r="37" spans="1:2" s="4" customFormat="1" x14ac:dyDescent="0.25">
      <c r="A37" s="3" t="s">
        <v>20</v>
      </c>
    </row>
    <row r="38" spans="1:2" ht="31.5" customHeight="1" x14ac:dyDescent="0.25">
      <c r="A38" s="13" t="s">
        <v>53</v>
      </c>
      <c r="B38" s="13" t="s">
        <v>22</v>
      </c>
    </row>
    <row r="39" spans="1:2" ht="16.5" customHeight="1" x14ac:dyDescent="0.25">
      <c r="A39" s="5" t="s">
        <v>23</v>
      </c>
      <c r="B39" s="12">
        <v>36</v>
      </c>
    </row>
    <row r="40" spans="1:2" ht="16.5" customHeight="1" x14ac:dyDescent="0.25">
      <c r="A40" s="5" t="s">
        <v>24</v>
      </c>
      <c r="B40" s="12">
        <v>31</v>
      </c>
    </row>
    <row r="41" spans="1:2" ht="16.5" customHeight="1" x14ac:dyDescent="0.25">
      <c r="A41" s="5" t="s">
        <v>25</v>
      </c>
      <c r="B41" s="12">
        <v>31</v>
      </c>
    </row>
    <row r="42" spans="1:2" ht="16.5" customHeight="1" x14ac:dyDescent="0.25">
      <c r="A42" s="5" t="s">
        <v>26</v>
      </c>
      <c r="B42" s="12">
        <v>20</v>
      </c>
    </row>
    <row r="43" spans="1:2" ht="16.5" customHeight="1" x14ac:dyDescent="0.25">
      <c r="A43" s="5" t="s">
        <v>55</v>
      </c>
      <c r="B43" s="12">
        <v>26</v>
      </c>
    </row>
    <row r="44" spans="1:2" ht="16.5" customHeight="1" x14ac:dyDescent="0.25">
      <c r="A44" s="5" t="s">
        <v>27</v>
      </c>
      <c r="B44" s="12">
        <v>36</v>
      </c>
    </row>
    <row r="45" spans="1:2" ht="16.5" customHeight="1" x14ac:dyDescent="0.25">
      <c r="A45" s="5" t="s">
        <v>52</v>
      </c>
      <c r="B45" s="12">
        <v>24</v>
      </c>
    </row>
    <row r="46" spans="1:2" ht="16.5" customHeight="1" x14ac:dyDescent="0.25">
      <c r="A46" s="5" t="s">
        <v>54</v>
      </c>
      <c r="B46" s="12">
        <v>7</v>
      </c>
    </row>
    <row r="47" spans="1:2" x14ac:dyDescent="0.25">
      <c r="A47" s="3" t="s">
        <v>65</v>
      </c>
    </row>
    <row r="48" spans="1:2" x14ac:dyDescent="0.25">
      <c r="A48" s="3"/>
    </row>
    <row r="50" spans="1:10" x14ac:dyDescent="0.25">
      <c r="A50" s="3" t="s">
        <v>30</v>
      </c>
    </row>
    <row r="51" spans="1:10" ht="31.5" customHeight="1" x14ac:dyDescent="0.25">
      <c r="A51" s="13" t="s">
        <v>31</v>
      </c>
      <c r="B51" s="13" t="s">
        <v>22</v>
      </c>
    </row>
    <row r="52" spans="1:10" ht="123" customHeight="1" x14ac:dyDescent="0.25">
      <c r="A52" s="15"/>
      <c r="B52" s="12">
        <v>10</v>
      </c>
    </row>
    <row r="55" spans="1:10" x14ac:dyDescent="0.25">
      <c r="A55" s="9" t="s">
        <v>80</v>
      </c>
      <c r="B55" s="9"/>
      <c r="C55" s="9"/>
      <c r="D55" s="9"/>
      <c r="E55" s="9"/>
      <c r="F55" s="9"/>
      <c r="G55" s="9"/>
      <c r="H55" s="9"/>
      <c r="I55" s="9"/>
      <c r="J55" s="9"/>
    </row>
    <row r="56" spans="1:10" s="4" customFormat="1" ht="31.5" customHeight="1" x14ac:dyDescent="0.25">
      <c r="A56" s="13" t="s">
        <v>1</v>
      </c>
      <c r="B56" s="14" t="s">
        <v>56</v>
      </c>
      <c r="C56" s="16"/>
      <c r="G56" s="17"/>
    </row>
    <row r="57" spans="1:10" ht="16.5" customHeight="1" x14ac:dyDescent="0.25">
      <c r="A57" s="5" t="s">
        <v>36</v>
      </c>
      <c r="B57" s="11">
        <v>7600</v>
      </c>
      <c r="C57" s="18"/>
      <c r="D57" s="19"/>
      <c r="E57" s="19"/>
      <c r="F57" s="19"/>
      <c r="G57" s="19"/>
      <c r="H57" s="19"/>
      <c r="I57" s="19"/>
      <c r="J57" s="10"/>
    </row>
    <row r="58" spans="1:10" ht="16.5" customHeight="1" x14ac:dyDescent="0.25">
      <c r="A58" s="5" t="s">
        <v>4</v>
      </c>
      <c r="B58" s="11">
        <v>2895</v>
      </c>
      <c r="C58" s="18"/>
      <c r="D58" s="19"/>
      <c r="E58" s="19"/>
      <c r="F58" s="19"/>
      <c r="G58" s="19"/>
      <c r="H58" s="19"/>
      <c r="I58" s="19"/>
      <c r="J58" s="10"/>
    </row>
    <row r="59" spans="1:10" ht="16.5" customHeight="1" x14ac:dyDescent="0.25">
      <c r="A59" s="5" t="str">
        <f>A21</f>
        <v>Local informatique</v>
      </c>
      <c r="B59" s="11">
        <v>40</v>
      </c>
      <c r="C59" s="18"/>
      <c r="D59" s="19"/>
      <c r="E59" s="19"/>
      <c r="F59" s="19"/>
      <c r="G59" s="19"/>
      <c r="H59" s="19"/>
      <c r="I59" s="19"/>
      <c r="J59" s="10"/>
    </row>
    <row r="60" spans="1:10" ht="16.5" customHeight="1" x14ac:dyDescent="0.25">
      <c r="A60" s="5" t="s">
        <v>74</v>
      </c>
      <c r="B60" s="11">
        <v>327</v>
      </c>
      <c r="C60" s="18"/>
      <c r="D60" s="19"/>
      <c r="E60" s="19"/>
      <c r="F60" s="19"/>
      <c r="G60" s="19"/>
      <c r="H60" s="19"/>
      <c r="I60" s="19"/>
      <c r="J60" s="10"/>
    </row>
    <row r="61" spans="1:10" ht="16.5" customHeight="1" x14ac:dyDescent="0.25">
      <c r="A61" s="5" t="s">
        <v>10</v>
      </c>
      <c r="B61" s="11">
        <v>3752</v>
      </c>
      <c r="C61" s="18"/>
      <c r="D61" s="19"/>
      <c r="E61" s="19"/>
      <c r="F61" s="19"/>
      <c r="G61" s="19"/>
      <c r="H61" s="19"/>
      <c r="I61" s="19"/>
      <c r="J61" s="10"/>
    </row>
    <row r="62" spans="1:10" ht="16.5" customHeight="1" x14ac:dyDescent="0.25">
      <c r="A62" s="5" t="s">
        <v>48</v>
      </c>
      <c r="B62" s="11">
        <v>1410</v>
      </c>
      <c r="C62" s="18"/>
      <c r="D62" s="19"/>
      <c r="E62" s="19"/>
      <c r="F62" s="19"/>
      <c r="G62" s="19"/>
      <c r="H62" s="19"/>
      <c r="I62" s="19"/>
      <c r="J62" s="10"/>
    </row>
    <row r="63" spans="1:10" ht="16.5" customHeight="1" x14ac:dyDescent="0.25">
      <c r="A63" s="5" t="str">
        <f>A26</f>
        <v>Studios plateaux</v>
      </c>
      <c r="B63" s="11">
        <f>J25+J26</f>
        <v>4380</v>
      </c>
      <c r="C63" s="18"/>
      <c r="D63" s="19"/>
      <c r="E63" s="19"/>
      <c r="F63" s="19"/>
      <c r="G63" s="19"/>
      <c r="H63" s="19"/>
      <c r="I63" s="19"/>
      <c r="J63" s="10"/>
    </row>
    <row r="64" spans="1:10" ht="28.5" customHeight="1" x14ac:dyDescent="0.25">
      <c r="A64" s="8" t="s">
        <v>12</v>
      </c>
      <c r="B64" s="7">
        <f>SUM(B57:B63)</f>
        <v>20404</v>
      </c>
      <c r="C64" s="20"/>
      <c r="D64" s="10"/>
      <c r="E64" s="10"/>
      <c r="F64" s="10"/>
      <c r="G64" s="10"/>
      <c r="H64" s="10"/>
      <c r="I64" s="10"/>
      <c r="J64" s="10"/>
    </row>
    <row r="67" spans="1:10" x14ac:dyDescent="0.25">
      <c r="A67" s="9" t="s">
        <v>57</v>
      </c>
      <c r="B67" s="9"/>
      <c r="C67" s="9"/>
      <c r="D67" s="9"/>
      <c r="E67" s="9"/>
      <c r="F67" s="9"/>
      <c r="G67" s="9"/>
      <c r="H67" s="9"/>
      <c r="I67" s="9"/>
      <c r="J67" s="9"/>
    </row>
    <row r="68" spans="1:10" s="4" customFormat="1" ht="31.5" customHeight="1" x14ac:dyDescent="0.25">
      <c r="A68" s="13" t="s">
        <v>16</v>
      </c>
      <c r="B68" s="14" t="s">
        <v>56</v>
      </c>
      <c r="C68" s="16"/>
      <c r="G68" s="17"/>
    </row>
    <row r="69" spans="1:10" ht="16.5" customHeight="1" x14ac:dyDescent="0.25">
      <c r="A69" s="5" t="s">
        <v>58</v>
      </c>
      <c r="B69" s="11">
        <f>1398+427+350+110+435+1722</f>
        <v>4442</v>
      </c>
      <c r="C69" s="18"/>
      <c r="D69" s="19"/>
      <c r="E69" s="19"/>
      <c r="F69" s="19"/>
      <c r="G69" s="19"/>
      <c r="H69" s="19"/>
      <c r="I69" s="19"/>
      <c r="J69" s="10"/>
    </row>
    <row r="70" spans="1:10" ht="16.5" customHeight="1" x14ac:dyDescent="0.25">
      <c r="A70" s="5" t="s">
        <v>59</v>
      </c>
      <c r="B70" s="11">
        <v>7600</v>
      </c>
      <c r="C70" s="18"/>
      <c r="D70" s="19"/>
      <c r="E70" s="19"/>
      <c r="F70" s="19"/>
      <c r="G70" s="19"/>
      <c r="H70" s="19"/>
      <c r="I70" s="19"/>
      <c r="J70" s="10"/>
    </row>
    <row r="71" spans="1:10" ht="28.5" customHeight="1" x14ac:dyDescent="0.25">
      <c r="A71" s="8" t="s">
        <v>12</v>
      </c>
      <c r="B71" s="7">
        <f>SUM(B69:B70)</f>
        <v>12042</v>
      </c>
      <c r="C71" s="20"/>
      <c r="D71" s="10"/>
      <c r="E71" s="10"/>
      <c r="F71" s="10"/>
      <c r="G71" s="10"/>
      <c r="H71" s="10"/>
      <c r="I71" s="10"/>
      <c r="J71" s="10"/>
    </row>
  </sheetData>
  <sheetProtection algorithmName="SHA-512" hashValue="AGnMOi38i1oFITjj/ALqIuEWDprRzJ4mRLTTTopcad8rZm+7ge9FFxcrPuI+kWP2UiA+JP4p1cy+nBz3Fe3S0g==" saltValue="GJNQ17l0dibjS45uwUNvEA==" spinCount="100000" sheet="1" objects="1" scenarios="1" selectLockedCells="1" selectUnlockedCell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DFA41-B96E-479B-B87A-96C5CF1D6334}">
  <dimension ref="A1:K45"/>
  <sheetViews>
    <sheetView tabSelected="1" topLeftCell="A4" workbookViewId="0">
      <selection activeCell="I21" sqref="I21"/>
    </sheetView>
  </sheetViews>
  <sheetFormatPr baseColWidth="10" defaultRowHeight="13.5" x14ac:dyDescent="0.25"/>
  <cols>
    <col min="1" max="1" width="26.7109375" style="1" customWidth="1"/>
    <col min="2" max="16384" width="11.42578125" style="2"/>
  </cols>
  <sheetData>
    <row r="1" spans="1:11" x14ac:dyDescent="0.25">
      <c r="A1" s="3" t="s">
        <v>67</v>
      </c>
    </row>
    <row r="3" spans="1:11" x14ac:dyDescent="0.25">
      <c r="A3" s="3"/>
    </row>
    <row r="4" spans="1:11" x14ac:dyDescent="0.25">
      <c r="A4" s="9" t="s">
        <v>50</v>
      </c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s="4" customFormat="1" ht="31.5" customHeight="1" x14ac:dyDescent="0.25">
      <c r="A5" s="13" t="s">
        <v>1</v>
      </c>
      <c r="B5" s="13" t="s">
        <v>2</v>
      </c>
      <c r="C5" s="13" t="s">
        <v>3</v>
      </c>
      <c r="D5" s="13" t="s">
        <v>32</v>
      </c>
      <c r="E5" s="13" t="s">
        <v>51</v>
      </c>
      <c r="F5" s="13" t="s">
        <v>33</v>
      </c>
      <c r="G5" s="14" t="s">
        <v>34</v>
      </c>
      <c r="H5" s="13" t="s">
        <v>61</v>
      </c>
      <c r="I5" s="13" t="s">
        <v>43</v>
      </c>
      <c r="J5" s="13" t="s">
        <v>44</v>
      </c>
      <c r="K5" s="14" t="s">
        <v>75</v>
      </c>
    </row>
    <row r="6" spans="1:11" ht="16.5" customHeight="1" x14ac:dyDescent="0.25">
      <c r="A6" s="8" t="s">
        <v>66</v>
      </c>
      <c r="B6" s="11">
        <f>IF(SUMIF('Vallée Verte'!$6:$6,B5,'Vallée Verte'!$17:$17)=0,"-",SUMIF('Vallée Verte'!$6:$6,B5,'Vallée Verte'!$17:$17))</f>
        <v>438</v>
      </c>
      <c r="C6" s="11">
        <f>IF(SUMIF('Vallée Verte'!$6:$6,C5,'Vallée Verte'!$17:$17)=0,"-",SUMIF('Vallée Verte'!$6:$6,C5,'Vallée Verte'!$17:$17))</f>
        <v>87</v>
      </c>
      <c r="D6" s="11" t="str">
        <f>IF(SUMIF('Vallée Verte'!$6:$6,D5,'Vallée Verte'!$17:$17)=0,"-",SUMIF('Vallée Verte'!$6:$6,D5,'Vallée Verte'!$17:$17))</f>
        <v>-</v>
      </c>
      <c r="E6" s="11" t="str">
        <f>IF(SUMIF('Vallée Verte'!$6:$6,E5,'Vallée Verte'!$17:$17)=0,"-",SUMIF('Vallée Verte'!$6:$6,E5,'Vallée Verte'!$17:$17))</f>
        <v>-</v>
      </c>
      <c r="F6" s="11">
        <f>IF(SUMIF('Vallée Verte'!$6:$6,F5,'Vallée Verte'!$17:$17)=0,"-",SUMIF('Vallée Verte'!$6:$6,F5,'Vallée Verte'!$17:$17))</f>
        <v>941</v>
      </c>
      <c r="G6" s="11" t="str">
        <f>IF(SUMIF('Vallée Verte'!$6:$6,G5,'Vallée Verte'!$17:$17)=0,"-",SUMIF('Vallée Verte'!$6:$6,G5,'Vallée Verte'!$17:$17))</f>
        <v>-</v>
      </c>
      <c r="H6" s="11" t="str">
        <f>IF(SUMIF('Vallée Verte'!$6:$6,H5,'Vallée Verte'!$17:$17)=0,"-",SUMIF('Vallée Verte'!$6:$6,H5,'Vallée Verte'!$17:$17))</f>
        <v>-</v>
      </c>
      <c r="I6" s="11" t="str">
        <f>IF(SUMIF('Vallée Verte'!$6:$6,I5,'Vallée Verte'!$17:$17)=0,"-",SUMIF('Vallée Verte'!$6:$6,I5,'Vallée Verte'!$17:$17))</f>
        <v>-</v>
      </c>
      <c r="J6" s="11" t="str">
        <f>IF(SUMIF('Vallée Verte'!$6:$6,J5,'Vallée Verte'!$17:$17)=0,"-",SUMIF('Vallée Verte'!$6:$6,J5,'Vallée Verte'!$17:$17))</f>
        <v>-</v>
      </c>
      <c r="K6" s="7">
        <f>SUM(B6:J6)</f>
        <v>1466</v>
      </c>
    </row>
    <row r="7" spans="1:11" ht="16.5" customHeight="1" x14ac:dyDescent="0.25">
      <c r="A7" s="8" t="s">
        <v>79</v>
      </c>
      <c r="B7" s="11">
        <f>IF(SUMIF(Vendargues!$6:$6,B5,Vendargues!$27:$27)=0,"-",SUMIF(Vendargues!$6:$6,B5,Vendargues!$27:$27))</f>
        <v>3504</v>
      </c>
      <c r="C7" s="11">
        <f>IF(SUMIF(Vendargues!$6:$6,C5,Vendargues!$27:$27)=0,"-",SUMIF(Vendargues!$6:$6,C5,Vendargues!$27:$27))</f>
        <v>137</v>
      </c>
      <c r="D7" s="11">
        <f>IF(SUMIF(Vendargues!$6:$6,D5,Vendargues!$27:$27)=0,"-",SUMIF(Vendargues!$6:$6,D5,Vendargues!$27:$27))</f>
        <v>449</v>
      </c>
      <c r="E7" s="11">
        <f>IF(SUMIF(Vendargues!$6:$6,E5,Vendargues!$27:$27)=0,"-",SUMIF(Vendargues!$6:$6,E5,Vendargues!$27:$27))</f>
        <v>20</v>
      </c>
      <c r="F7" s="11">
        <f>IF(SUMIF(Vendargues!$6:$6,F5,Vendargues!$27:$27)=0,"-",SUMIF(Vendargues!$6:$6,F5,Vendargues!$27:$27))</f>
        <v>12740</v>
      </c>
      <c r="G7" s="11">
        <f>IF(SUMIF(Vendargues!$6:$6,G5,Vendargues!$27:$27)=0,"-",SUMIF(Vendargues!$6:$6,G5,Vendargues!$27:$27))</f>
        <v>343</v>
      </c>
      <c r="H7" s="11" t="str">
        <f>IF(SUMIF(Vendargues!$6:$6,H5,Vendargues!$27:$27)=0,"-",SUMIF(Vendargues!$6:$6,H5,Vendargues!$27:$27))</f>
        <v>-</v>
      </c>
      <c r="I7" s="11">
        <f>IF(SUMIF(Vendargues!$6:$6,I5,Vendargues!$27:$27)=0,"-",SUMIF(Vendargues!$6:$6,I5,Vendargues!$27:$27))</f>
        <v>7600</v>
      </c>
      <c r="J7" s="11">
        <f>IF(SUMIF(Vendargues!$6:$6,J5,Vendargues!$27:$27)=0,"-",SUMIF(Vendargues!$6:$6,J5,Vendargues!$27:$27))</f>
        <v>55</v>
      </c>
      <c r="K7" s="7">
        <f>SUM(B7:J7)</f>
        <v>24848</v>
      </c>
    </row>
    <row r="8" spans="1:11" ht="28.5" customHeight="1" x14ac:dyDescent="0.25">
      <c r="A8" s="8" t="s">
        <v>12</v>
      </c>
      <c r="B8" s="7">
        <f t="shared" ref="B8:K8" si="0">SUM(B6:B7)</f>
        <v>3942</v>
      </c>
      <c r="C8" s="7">
        <f t="shared" si="0"/>
        <v>224</v>
      </c>
      <c r="D8" s="7">
        <f t="shared" si="0"/>
        <v>449</v>
      </c>
      <c r="E8" s="7">
        <f t="shared" si="0"/>
        <v>20</v>
      </c>
      <c r="F8" s="7">
        <f t="shared" si="0"/>
        <v>13681</v>
      </c>
      <c r="G8" s="7">
        <f t="shared" si="0"/>
        <v>343</v>
      </c>
      <c r="H8" s="7">
        <f t="shared" si="0"/>
        <v>0</v>
      </c>
      <c r="I8" s="7">
        <f t="shared" si="0"/>
        <v>7600</v>
      </c>
      <c r="J8" s="7">
        <f t="shared" si="0"/>
        <v>55</v>
      </c>
      <c r="K8" s="7">
        <f t="shared" si="0"/>
        <v>26314</v>
      </c>
    </row>
    <row r="9" spans="1:11" x14ac:dyDescent="0.25">
      <c r="A9" s="3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x14ac:dyDescent="0.25">
      <c r="A10" s="3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x14ac:dyDescent="0.25">
      <c r="A11" s="9" t="s">
        <v>19</v>
      </c>
      <c r="B11" s="9"/>
    </row>
    <row r="12" spans="1:11" ht="60.75" customHeight="1" x14ac:dyDescent="0.25">
      <c r="A12" s="13" t="s">
        <v>16</v>
      </c>
      <c r="B12" s="14" t="s">
        <v>66</v>
      </c>
      <c r="C12" s="14" t="s">
        <v>79</v>
      </c>
      <c r="D12" s="14" t="s">
        <v>68</v>
      </c>
    </row>
    <row r="13" spans="1:11" ht="16.5" customHeight="1" x14ac:dyDescent="0.25">
      <c r="A13" s="5" t="s">
        <v>77</v>
      </c>
      <c r="B13" s="6">
        <f>IF(SUMIF('Vallée Verte'!$A$22:$A$22,A13,'Vallée Verte'!$B$22:$B$22)=0,"-",SUMIF('Vallée Verte'!$A$22:$A$22,A13,'Vallée Verte'!$B$22:$B$22))</f>
        <v>384</v>
      </c>
      <c r="C13" s="6">
        <f>IF(SUMIF(Vendargues!$A$32:$A$33,A13,Vendargues!$B$32:$B$33)=0,"-",SUMIF(Vendargues!$A$32:$A$33,A13,Vendargues!$B$32:$B$33))</f>
        <v>778</v>
      </c>
      <c r="D13" s="7">
        <f>SUM(B13:C13)</f>
        <v>1162</v>
      </c>
    </row>
    <row r="14" spans="1:11" ht="16.5" customHeight="1" x14ac:dyDescent="0.25">
      <c r="A14" s="5" t="s">
        <v>78</v>
      </c>
      <c r="B14" s="6" t="str">
        <f>IF(SUMIF('Vallée Verte'!$A$22:$A$22,A14,'Vallée Verte'!$B$22:$B$22)=0,"-",SUMIF('Vallée Verte'!$A$22:$A$22,A14,'Vallée Verte'!$B$22:$B$22))</f>
        <v>-</v>
      </c>
      <c r="C14" s="6">
        <f>IF(SUMIF(Vendargues!$A$32:$A$33,A14,Vendargues!$B$32:$B$33)=0,"-",SUMIF(Vendargues!$A$32:$A$33,A14,Vendargues!$B$32:$B$33))</f>
        <v>177</v>
      </c>
      <c r="D14" s="7">
        <f>SUM(B14:C14)</f>
        <v>177</v>
      </c>
    </row>
    <row r="15" spans="1:11" ht="28.5" customHeight="1" x14ac:dyDescent="0.25">
      <c r="A15" s="8" t="s">
        <v>18</v>
      </c>
      <c r="B15" s="7">
        <f>SUM(B13:B14)</f>
        <v>384</v>
      </c>
      <c r="C15" s="7">
        <f>SUM(C13:C14)</f>
        <v>955</v>
      </c>
      <c r="D15" s="7">
        <f>SUM(D13:D14)</f>
        <v>1339</v>
      </c>
    </row>
    <row r="16" spans="1:11" x14ac:dyDescent="0.25">
      <c r="A16" s="3"/>
      <c r="B16" s="10"/>
    </row>
    <row r="18" spans="1:4" s="4" customFormat="1" x14ac:dyDescent="0.25">
      <c r="A18" s="3" t="s">
        <v>20</v>
      </c>
    </row>
    <row r="19" spans="1:4" ht="60.75" customHeight="1" x14ac:dyDescent="0.25">
      <c r="A19" s="13" t="s">
        <v>53</v>
      </c>
      <c r="B19" s="14" t="s">
        <v>66</v>
      </c>
      <c r="C19" s="14" t="s">
        <v>79</v>
      </c>
      <c r="D19" s="14" t="s">
        <v>76</v>
      </c>
    </row>
    <row r="20" spans="1:4" ht="16.5" customHeight="1" x14ac:dyDescent="0.25">
      <c r="A20" s="5" t="s">
        <v>23</v>
      </c>
      <c r="B20" s="12">
        <f>IF(SUMIF('Vallée Verte'!$A$28:$A$32,A20,'Vallée Verte'!$B$28:$B$32)=0,"-",SUMIF('Vallée Verte'!$A$28:$A$32,A20,'Vallée Verte'!$B$28:$B$32))</f>
        <v>9</v>
      </c>
      <c r="C20" s="12">
        <f>IF(SUMIF(Vendargues!$A$39:$A$46,A20,Vendargues!$B$39:$B$46)=0,"-",SUMIF(Vendargues!$A$39:$A$46,A20,Vendargues!$B$39:$B$46))</f>
        <v>36</v>
      </c>
      <c r="D20" s="23">
        <f t="shared" ref="D20:D27" si="1">SUM(B20:C20)</f>
        <v>45</v>
      </c>
    </row>
    <row r="21" spans="1:4" ht="16.5" customHeight="1" x14ac:dyDescent="0.25">
      <c r="A21" s="5" t="s">
        <v>24</v>
      </c>
      <c r="B21" s="12">
        <f>IF(SUMIF('Vallée Verte'!$A$28:$A$32,A21,'Vallée Verte'!$B$28:$B$32)=0,"-",SUMIF('Vallée Verte'!$A$28:$A$32,A21,'Vallée Verte'!$B$28:$B$32))</f>
        <v>5</v>
      </c>
      <c r="C21" s="12">
        <f>IF(SUMIF(Vendargues!$A$39:$A$46,A21,Vendargues!$B$39:$B$46)=0,"-",SUMIF(Vendargues!$A$39:$A$46,A21,Vendargues!$B$39:$B$46))</f>
        <v>31</v>
      </c>
      <c r="D21" s="23">
        <f t="shared" si="1"/>
        <v>36</v>
      </c>
    </row>
    <row r="22" spans="1:4" ht="16.5" customHeight="1" x14ac:dyDescent="0.25">
      <c r="A22" s="5" t="s">
        <v>25</v>
      </c>
      <c r="B22" s="12">
        <f>IF(SUMIF('Vallée Verte'!$A$28:$A$32,A22,'Vallée Verte'!$B$28:$B$32)=0,"-",SUMIF('Vallée Verte'!$A$28:$A$32,A22,'Vallée Verte'!$B$28:$B$32))</f>
        <v>6</v>
      </c>
      <c r="C22" s="12">
        <f>IF(SUMIF(Vendargues!$A$39:$A$46,A22,Vendargues!$B$39:$B$46)=0,"-",SUMIF(Vendargues!$A$39:$A$46,A22,Vendargues!$B$39:$B$46))</f>
        <v>31</v>
      </c>
      <c r="D22" s="23">
        <f t="shared" si="1"/>
        <v>37</v>
      </c>
    </row>
    <row r="23" spans="1:4" ht="16.5" customHeight="1" x14ac:dyDescent="0.25">
      <c r="A23" s="5" t="s">
        <v>26</v>
      </c>
      <c r="B23" s="12">
        <f>IF(SUMIF('Vallée Verte'!$A$28:$A$32,A23,'Vallée Verte'!$B$28:$B$32)=0,"-",SUMIF('Vallée Verte'!$A$28:$A$32,A23,'Vallée Verte'!$B$28:$B$32))</f>
        <v>4</v>
      </c>
      <c r="C23" s="12">
        <f>IF(SUMIF(Vendargues!$A$39:$A$46,A23,Vendargues!$B$39:$B$46)=0,"-",SUMIF(Vendargues!$A$39:$A$46,A23,Vendargues!$B$39:$B$46))</f>
        <v>20</v>
      </c>
      <c r="D23" s="23">
        <f t="shared" si="1"/>
        <v>24</v>
      </c>
    </row>
    <row r="24" spans="1:4" ht="16.5" customHeight="1" x14ac:dyDescent="0.25">
      <c r="A24" s="5" t="s">
        <v>55</v>
      </c>
      <c r="B24" s="12" t="str">
        <f>IF(SUMIF('Vallée Verte'!$A$28:$A$32,A24,'Vallée Verte'!$B$28:$B$32)=0,"-",SUMIF('Vallée Verte'!$A$28:$A$32,A24,'Vallée Verte'!$B$28:$B$32))</f>
        <v>-</v>
      </c>
      <c r="C24" s="12">
        <f>IF(SUMIF(Vendargues!$A$39:$A$46,A24,Vendargues!$B$39:$B$46)=0,"-",SUMIF(Vendargues!$A$39:$A$46,A24,Vendargues!$B$39:$B$46))</f>
        <v>26</v>
      </c>
      <c r="D24" s="23">
        <f t="shared" si="1"/>
        <v>26</v>
      </c>
    </row>
    <row r="25" spans="1:4" ht="16.5" customHeight="1" x14ac:dyDescent="0.25">
      <c r="A25" s="5" t="s">
        <v>27</v>
      </c>
      <c r="B25" s="12">
        <f>IF(SUMIF('Vallée Verte'!$A$28:$A$32,A25,'Vallée Verte'!$B$28:$B$32)=0,"-",SUMIF('Vallée Verte'!$A$28:$A$32,A25,'Vallée Verte'!$B$28:$B$32))</f>
        <v>9</v>
      </c>
      <c r="C25" s="12">
        <f>IF(SUMIF(Vendargues!$A$39:$A$46,A25,Vendargues!$B$39:$B$46)=0,"-",SUMIF(Vendargues!$A$39:$A$46,A25,Vendargues!$B$39:$B$46))</f>
        <v>36</v>
      </c>
      <c r="D25" s="23">
        <f t="shared" si="1"/>
        <v>45</v>
      </c>
    </row>
    <row r="26" spans="1:4" ht="16.5" customHeight="1" x14ac:dyDescent="0.25">
      <c r="A26" s="5" t="s">
        <v>52</v>
      </c>
      <c r="B26" s="12" t="str">
        <f>IF(SUMIF('Vallée Verte'!$A$28:$A$32,A26,'Vallée Verte'!$B$28:$B$32)=0,"-",SUMIF('Vallée Verte'!$A$28:$A$32,A26,'Vallée Verte'!$B$28:$B$32))</f>
        <v>-</v>
      </c>
      <c r="C26" s="12">
        <f>IF(SUMIF(Vendargues!$A$39:$A$46,A26,Vendargues!$B$39:$B$46)=0,"-",SUMIF(Vendargues!$A$39:$A$46,A26,Vendargues!$B$39:$B$46))</f>
        <v>24</v>
      </c>
      <c r="D26" s="23">
        <f t="shared" si="1"/>
        <v>24</v>
      </c>
    </row>
    <row r="27" spans="1:4" ht="16.5" customHeight="1" x14ac:dyDescent="0.25">
      <c r="A27" s="5" t="s">
        <v>54</v>
      </c>
      <c r="B27" s="12" t="str">
        <f>IF(SUMIF('Vallée Verte'!$A$28:$A$32,A27,'Vallée Verte'!$B$28:$B$32)=0,"-",SUMIF('Vallée Verte'!$A$28:$A$32,A27,'Vallée Verte'!$B$28:$B$32))</f>
        <v>-</v>
      </c>
      <c r="C27" s="12">
        <f>IF(SUMIF(Vendargues!$A$39:$A$46,A27,Vendargues!$B$39:$B$46)=0,"-",SUMIF(Vendargues!$A$39:$A$46,A27,Vendargues!$B$39:$B$46))</f>
        <v>7</v>
      </c>
      <c r="D27" s="23">
        <f t="shared" si="1"/>
        <v>7</v>
      </c>
    </row>
    <row r="28" spans="1:4" ht="67.5" x14ac:dyDescent="0.25">
      <c r="A28" s="8" t="s">
        <v>69</v>
      </c>
      <c r="B28" s="22" t="s">
        <v>70</v>
      </c>
      <c r="C28" s="22" t="s">
        <v>71</v>
      </c>
      <c r="D28" s="24" t="s">
        <v>29</v>
      </c>
    </row>
    <row r="29" spans="1:4" x14ac:dyDescent="0.25">
      <c r="A29" s="3"/>
    </row>
    <row r="31" spans="1:4" x14ac:dyDescent="0.25">
      <c r="A31" s="3" t="s">
        <v>30</v>
      </c>
    </row>
    <row r="32" spans="1:4" ht="60.75" customHeight="1" x14ac:dyDescent="0.25">
      <c r="A32" s="13" t="s">
        <v>16</v>
      </c>
      <c r="B32" s="14" t="s">
        <v>66</v>
      </c>
      <c r="C32" s="14" t="s">
        <v>79</v>
      </c>
      <c r="D32" s="14" t="s">
        <v>73</v>
      </c>
    </row>
    <row r="33" spans="1:11" ht="15" x14ac:dyDescent="0.25">
      <c r="A33" s="15" t="s">
        <v>72</v>
      </c>
      <c r="B33" s="12">
        <f>'Vallée Verte'!B38</f>
        <v>3</v>
      </c>
      <c r="C33" s="12">
        <f>Vendargues!B52</f>
        <v>10</v>
      </c>
      <c r="D33" s="23">
        <f>SUM(B33:C33)</f>
        <v>13</v>
      </c>
    </row>
    <row r="36" spans="1:11" x14ac:dyDescent="0.25">
      <c r="A36" s="9" t="s">
        <v>80</v>
      </c>
      <c r="B36" s="9"/>
      <c r="C36" s="9"/>
      <c r="D36" s="9"/>
      <c r="F36" s="9"/>
      <c r="G36" s="9"/>
      <c r="H36" s="9"/>
      <c r="I36" s="9"/>
      <c r="J36" s="9"/>
      <c r="K36" s="9"/>
    </row>
    <row r="37" spans="1:11" s="4" customFormat="1" ht="60.75" customHeight="1" x14ac:dyDescent="0.25">
      <c r="A37" s="13" t="s">
        <v>1</v>
      </c>
      <c r="B37" s="14" t="s">
        <v>66</v>
      </c>
      <c r="C37" s="14" t="s">
        <v>79</v>
      </c>
      <c r="D37" s="14" t="s">
        <v>75</v>
      </c>
      <c r="G37" s="17"/>
    </row>
    <row r="38" spans="1:11" ht="28.5" customHeight="1" x14ac:dyDescent="0.25">
      <c r="A38" s="8" t="s">
        <v>12</v>
      </c>
      <c r="B38" s="7">
        <f>'Vallée Verte'!B47</f>
        <v>1340</v>
      </c>
      <c r="C38" s="7">
        <f>Vendargues!B64</f>
        <v>20404</v>
      </c>
      <c r="D38" s="7">
        <f>SUM(B38:C38)</f>
        <v>21744</v>
      </c>
      <c r="F38" s="10"/>
      <c r="G38" s="10"/>
      <c r="H38" s="10"/>
      <c r="I38" s="10"/>
      <c r="J38" s="10"/>
      <c r="K38" s="10"/>
    </row>
    <row r="41" spans="1:11" x14ac:dyDescent="0.25">
      <c r="A41" s="9" t="s">
        <v>57</v>
      </c>
      <c r="B41" s="9"/>
      <c r="C41" s="9"/>
      <c r="D41" s="9"/>
      <c r="F41" s="9"/>
      <c r="G41" s="9"/>
      <c r="H41" s="9"/>
      <c r="I41" s="9"/>
      <c r="J41" s="9"/>
      <c r="K41" s="9"/>
    </row>
    <row r="42" spans="1:11" s="4" customFormat="1" ht="60.75" customHeight="1" x14ac:dyDescent="0.25">
      <c r="A42" s="13" t="s">
        <v>16</v>
      </c>
      <c r="B42" s="14" t="s">
        <v>66</v>
      </c>
      <c r="C42" s="14" t="s">
        <v>79</v>
      </c>
      <c r="D42" s="14" t="s">
        <v>75</v>
      </c>
      <c r="G42" s="17"/>
    </row>
    <row r="43" spans="1:11" ht="16.5" customHeight="1" x14ac:dyDescent="0.25">
      <c r="A43" s="5" t="s">
        <v>58</v>
      </c>
      <c r="B43" s="11" t="s">
        <v>29</v>
      </c>
      <c r="C43" s="11">
        <f>IF(SUMIF(Vendargues!$A$69:$A$70,A43,Vendargues!$B$69:$B$70)=0,"-",SUMIF(Vendargues!$A$69:$A$70,A43,Vendargues!$B$69:$B$70))</f>
        <v>4442</v>
      </c>
      <c r="D43" s="25">
        <f t="shared" ref="D43:D44" si="2">SUM(B43:C43)</f>
        <v>4442</v>
      </c>
      <c r="F43" s="19"/>
      <c r="G43" s="19"/>
      <c r="H43" s="19"/>
      <c r="I43" s="19"/>
      <c r="J43" s="19"/>
      <c r="K43" s="10"/>
    </row>
    <row r="44" spans="1:11" ht="16.5" customHeight="1" x14ac:dyDescent="0.25">
      <c r="A44" s="5" t="s">
        <v>59</v>
      </c>
      <c r="B44" s="11" t="s">
        <v>29</v>
      </c>
      <c r="C44" s="11">
        <f>IF(SUMIF(Vendargues!$A$69:$A$70,A44,Vendargues!$B$69:$B$70)=0,"-",SUMIF(Vendargues!$A$69:$A$70,A44,Vendargues!$B$69:$B$70))</f>
        <v>7600</v>
      </c>
      <c r="D44" s="25">
        <f t="shared" si="2"/>
        <v>7600</v>
      </c>
      <c r="F44" s="19"/>
      <c r="G44" s="19"/>
      <c r="H44" s="19"/>
      <c r="I44" s="19"/>
      <c r="J44" s="19"/>
      <c r="K44" s="10"/>
    </row>
    <row r="45" spans="1:11" ht="28.5" customHeight="1" x14ac:dyDescent="0.25">
      <c r="A45" s="8" t="s">
        <v>12</v>
      </c>
      <c r="B45" s="7" t="str">
        <f>IF(SUM(B43:B44)=0,"-",SUM(B43:B44))</f>
        <v>-</v>
      </c>
      <c r="C45" s="7">
        <f t="shared" ref="C45" si="3">IF(SUM(C43:C44)=0,"-",SUM(C43:C44))</f>
        <v>12042</v>
      </c>
      <c r="D45" s="7">
        <f>IF(SUM(D43:D44)=0,"-",SUM(D43:D44))</f>
        <v>12042</v>
      </c>
      <c r="F45" s="10"/>
      <c r="G45" s="10"/>
      <c r="H45" s="10"/>
      <c r="I45" s="10"/>
      <c r="J45" s="10"/>
      <c r="K45" s="10"/>
    </row>
  </sheetData>
  <sheetProtection algorithmName="SHA-512" hashValue="CUoTzFwFRv+U+B8lyudySxCI0rqZFMEclXjINsWZP3lihc8huNf1nxyvjwCN5b6pa8z7pd5lggB1s3nx9SPIsA==" saltValue="ZjZjW5LKEqQqMFUEMl0oww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Vallée Verte</vt:lpstr>
      <vt:lpstr>Vendargues</vt:lpstr>
      <vt:lpstr>Récaptitulatif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Stephane TEYSSIER</dc:creator>
  <cp:lastModifiedBy>Stephane TEYSSIER</cp:lastModifiedBy>
  <dcterms:created xsi:type="dcterms:W3CDTF">2025-11-17T12:33:04Z</dcterms:created>
  <dcterms:modified xsi:type="dcterms:W3CDTF">2026-01-28T10:28:51Z</dcterms:modified>
</cp:coreProperties>
</file>